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2.1\Fmh\Транспорт-инвестиции\ПРОЕКТ БЮДЖЕТА\ПРОЕКТ бюджета на 2022-2024\Общественные обсуждения\ДДХиТ\"/>
    </mc:Choice>
  </mc:AlternateContent>
  <bookViews>
    <workbookView xWindow="0" yWindow="0" windowWidth="28800" windowHeight="11835"/>
  </bookViews>
  <sheets>
    <sheet name="2022-2024" sheetId="1" r:id="rId1"/>
  </sheets>
  <definedNames>
    <definedName name="_xlnm.Print_Titles" localSheetId="0">'2022-2024'!$4:$4</definedName>
    <definedName name="_xlnm.Print_Area" localSheetId="0">'2022-2024'!$A$1:$I$111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 s="1"/>
  <c r="G8" i="1" s="1"/>
  <c r="G7" i="1" s="1"/>
  <c r="G6" i="1" s="1"/>
  <c r="H10" i="1"/>
  <c r="H9" i="1" s="1"/>
  <c r="H8" i="1" s="1"/>
  <c r="H7" i="1" s="1"/>
  <c r="H6" i="1" s="1"/>
  <c r="I10" i="1"/>
  <c r="I9" i="1" s="1"/>
  <c r="I8" i="1" s="1"/>
  <c r="I7" i="1" s="1"/>
  <c r="I6" i="1" s="1"/>
  <c r="B12" i="1"/>
  <c r="B13" i="1"/>
  <c r="B14" i="1"/>
  <c r="B15" i="1" s="1"/>
  <c r="H17" i="1"/>
  <c r="H16" i="1" s="1"/>
  <c r="H15" i="1" s="1"/>
  <c r="H14" i="1" s="1"/>
  <c r="I17" i="1"/>
  <c r="I16" i="1" s="1"/>
  <c r="I15" i="1" s="1"/>
  <c r="G18" i="1"/>
  <c r="G17" i="1" s="1"/>
  <c r="G16" i="1" s="1"/>
  <c r="G15" i="1" s="1"/>
  <c r="H20" i="1"/>
  <c r="B21" i="1"/>
  <c r="G21" i="1"/>
  <c r="G20" i="1" s="1"/>
  <c r="H21" i="1"/>
  <c r="G23" i="1"/>
  <c r="B24" i="1"/>
  <c r="G24" i="1"/>
  <c r="H24" i="1"/>
  <c r="H23" i="1" s="1"/>
  <c r="B25" i="1"/>
  <c r="B26" i="1"/>
  <c r="H26" i="1"/>
  <c r="B27" i="1"/>
  <c r="B32" i="1" s="1"/>
  <c r="G27" i="1"/>
  <c r="G26" i="1" s="1"/>
  <c r="H27" i="1"/>
  <c r="G30" i="1"/>
  <c r="G29" i="1" s="1"/>
  <c r="H30" i="1"/>
  <c r="H29" i="1" s="1"/>
  <c r="I30" i="1"/>
  <c r="I29" i="1" s="1"/>
  <c r="G36" i="1"/>
  <c r="G35" i="1" s="1"/>
  <c r="G34" i="1" s="1"/>
  <c r="G37" i="1"/>
  <c r="H37" i="1"/>
  <c r="H36" i="1" s="1"/>
  <c r="H35" i="1" s="1"/>
  <c r="H34" i="1" s="1"/>
  <c r="I37" i="1"/>
  <c r="I36" i="1" s="1"/>
  <c r="I35" i="1" s="1"/>
  <c r="I34" i="1" s="1"/>
  <c r="H41" i="1"/>
  <c r="G42" i="1"/>
  <c r="G41" i="1" s="1"/>
  <c r="H42" i="1"/>
  <c r="I42" i="1"/>
  <c r="I41" i="1" s="1"/>
  <c r="I40" i="1" s="1"/>
  <c r="G44" i="1"/>
  <c r="G45" i="1"/>
  <c r="G47" i="1"/>
  <c r="G46" i="1" s="1"/>
  <c r="H47" i="1"/>
  <c r="H46" i="1" s="1"/>
  <c r="I47" i="1"/>
  <c r="I46" i="1" s="1"/>
  <c r="I49" i="1"/>
  <c r="G50" i="1"/>
  <c r="G49" i="1" s="1"/>
  <c r="H50" i="1"/>
  <c r="H49" i="1" s="1"/>
  <c r="I50" i="1"/>
  <c r="G52" i="1"/>
  <c r="G55" i="1"/>
  <c r="G54" i="1" s="1"/>
  <c r="H55" i="1"/>
  <c r="H54" i="1" s="1"/>
  <c r="I55" i="1"/>
  <c r="I54" i="1" s="1"/>
  <c r="G57" i="1"/>
  <c r="B59" i="1"/>
  <c r="B61" i="1" s="1"/>
  <c r="B63" i="1" s="1"/>
  <c r="B60" i="1"/>
  <c r="G61" i="1"/>
  <c r="G60" i="1" s="1"/>
  <c r="G59" i="1" s="1"/>
  <c r="B62" i="1"/>
  <c r="G62" i="1"/>
  <c r="B66" i="1"/>
  <c r="B67" i="1"/>
  <c r="B69" i="1" s="1"/>
  <c r="B71" i="1" s="1"/>
  <c r="B73" i="1" s="1"/>
  <c r="B75" i="1" s="1"/>
  <c r="B77" i="1" s="1"/>
  <c r="B80" i="1" s="1"/>
  <c r="G67" i="1"/>
  <c r="G66" i="1" s="1"/>
  <c r="G65" i="1" s="1"/>
  <c r="H67" i="1"/>
  <c r="H66" i="1" s="1"/>
  <c r="H65" i="1" s="1"/>
  <c r="I67" i="1"/>
  <c r="I66" i="1" s="1"/>
  <c r="I65" i="1" s="1"/>
  <c r="I64" i="1" s="1"/>
  <c r="B68" i="1"/>
  <c r="H69" i="1"/>
  <c r="I69" i="1"/>
  <c r="B70" i="1"/>
  <c r="B72" i="1" s="1"/>
  <c r="B74" i="1" s="1"/>
  <c r="B76" i="1" s="1"/>
  <c r="B79" i="1" s="1"/>
  <c r="G71" i="1"/>
  <c r="H71" i="1"/>
  <c r="I71" i="1"/>
  <c r="H73" i="1"/>
  <c r="I73" i="1"/>
  <c r="G74" i="1"/>
  <c r="G73" i="1" s="1"/>
  <c r="G70" i="1" s="1"/>
  <c r="G69" i="1" s="1"/>
  <c r="G75" i="1"/>
  <c r="H75" i="1"/>
  <c r="I75" i="1"/>
  <c r="G79" i="1"/>
  <c r="G78" i="1" s="1"/>
  <c r="G77" i="1" s="1"/>
  <c r="G80" i="1"/>
  <c r="H80" i="1"/>
  <c r="H79" i="1" s="1"/>
  <c r="H78" i="1" s="1"/>
  <c r="H77" i="1" s="1"/>
  <c r="I80" i="1"/>
  <c r="I79" i="1" s="1"/>
  <c r="I78" i="1" s="1"/>
  <c r="I77" i="1" s="1"/>
  <c r="B81" i="1"/>
  <c r="B84" i="1"/>
  <c r="B85" i="1"/>
  <c r="B87" i="1" s="1"/>
  <c r="B7" i="1" s="1"/>
  <c r="B9" i="1" s="1"/>
  <c r="B86" i="1"/>
  <c r="G86" i="1"/>
  <c r="G85" i="1" s="1"/>
  <c r="G84" i="1" s="1"/>
  <c r="G83" i="1" s="1"/>
  <c r="G82" i="1" s="1"/>
  <c r="G87" i="1"/>
  <c r="B88" i="1"/>
  <c r="B8" i="1" s="1"/>
  <c r="B10" i="1" s="1"/>
  <c r="B11" i="1" s="1"/>
  <c r="B91" i="1"/>
  <c r="B93" i="1" s="1"/>
  <c r="B95" i="1" s="1"/>
  <c r="B92" i="1"/>
  <c r="B94" i="1"/>
  <c r="G94" i="1"/>
  <c r="G93" i="1" s="1"/>
  <c r="G92" i="1" s="1"/>
  <c r="G91" i="1" s="1"/>
  <c r="G90" i="1" s="1"/>
  <c r="G89" i="1" s="1"/>
  <c r="H94" i="1"/>
  <c r="H93" i="1" s="1"/>
  <c r="H92" i="1" s="1"/>
  <c r="H91" i="1" s="1"/>
  <c r="H90" i="1" s="1"/>
  <c r="H89" i="1" s="1"/>
  <c r="I94" i="1"/>
  <c r="I93" i="1" s="1"/>
  <c r="I92" i="1" s="1"/>
  <c r="I91" i="1" s="1"/>
  <c r="I90" i="1" s="1"/>
  <c r="I89" i="1" s="1"/>
  <c r="G40" i="1" l="1"/>
  <c r="G39" i="1" s="1"/>
  <c r="H40" i="1"/>
  <c r="H39" i="1" s="1"/>
  <c r="H33" i="1" s="1"/>
  <c r="H32" i="1" s="1"/>
  <c r="H64" i="1"/>
  <c r="G19" i="1"/>
  <c r="B16" i="1"/>
  <c r="B17" i="1" s="1"/>
  <c r="B18" i="1" s="1"/>
  <c r="G64" i="1"/>
  <c r="G33" i="1" s="1"/>
  <c r="G32" i="1" s="1"/>
  <c r="I14" i="1"/>
  <c r="I39" i="1"/>
  <c r="I33" i="1"/>
  <c r="I32" i="1" s="1"/>
  <c r="H12" i="1"/>
  <c r="H13" i="1"/>
  <c r="G14" i="1"/>
  <c r="B90" i="1"/>
  <c r="B28" i="1"/>
  <c r="H5" i="1" l="1"/>
  <c r="G12" i="1"/>
  <c r="G5" i="1" s="1"/>
  <c r="G13" i="1"/>
  <c r="I12" i="1"/>
  <c r="I5" i="1" s="1"/>
  <c r="I13" i="1"/>
</calcChain>
</file>

<file path=xl/sharedStrings.xml><?xml version="1.0" encoding="utf-8"?>
<sst xmlns="http://schemas.openxmlformats.org/spreadsheetml/2006/main" count="427" uniqueCount="111">
  <si>
    <t>155 00 S3990</t>
  </si>
  <si>
    <t>03</t>
  </si>
  <si>
    <t>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</si>
  <si>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</si>
  <si>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</si>
  <si>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юридическим лицам на создание условий для предоставления транспортных услуг населению и организацию транспортного обслуживания населения</t>
  </si>
  <si>
    <t>Социальное обеспечение населения</t>
  </si>
  <si>
    <t>240</t>
  </si>
  <si>
    <t>151 00 04420</t>
  </si>
  <si>
    <t>05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</si>
  <si>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</si>
  <si>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</si>
  <si>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</si>
  <si>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благоустройства</t>
  </si>
  <si>
    <t>151 00 04000</t>
  </si>
  <si>
    <t>Мероприятия в установленной сфере деятельности</t>
  </si>
  <si>
    <t>151 00 00000</t>
  </si>
  <si>
    <t xml:space="preserve">Проект подпрограммы «Содержание улично-дорожной сети городского округа Тольятти на 2021-2025гг.» </t>
  </si>
  <si>
    <t>150 00 00000</t>
  </si>
  <si>
    <t xml:space="preserve">Проект муниципальной программы «Развитие транспортной системы и дорожного хозяйства городского округа Тольятти на 2021-2025гг.» </t>
  </si>
  <si>
    <t>Благоустройство</t>
  </si>
  <si>
    <t>155 00 04090</t>
  </si>
  <si>
    <t>12</t>
  </si>
  <si>
    <t xml:space="preserve">04 </t>
  </si>
  <si>
    <t>Мероприятия в сфере транспорта</t>
  </si>
  <si>
    <t>155 00 04000</t>
  </si>
  <si>
    <t>155 00 00000</t>
  </si>
  <si>
    <t xml:space="preserve">Подпрограмма «Развитие городского пассажирского транспорта в городском округе Тольятти на период 2014-2020гг.» </t>
  </si>
  <si>
    <t xml:space="preserve">Муниципальная программа «Развитие транспортной системы и дорожного хозяйства городского округа Тольятти на 2014-2020гг.» </t>
  </si>
  <si>
    <t>Другие вопросы в области национальной экономики</t>
  </si>
  <si>
    <t>850</t>
  </si>
  <si>
    <t>990 00 12180</t>
  </si>
  <si>
    <t>09</t>
  </si>
  <si>
    <t>Уплата налогов, сборов и иных платежей</t>
  </si>
  <si>
    <t>800</t>
  </si>
  <si>
    <t>Учреждения, осуществляющие деятельность в сфере дорожного хозяйства</t>
  </si>
  <si>
    <t>990 00 12000</t>
  </si>
  <si>
    <t>909</t>
  </si>
  <si>
    <t>Финансовое обеспечение деятельности казенных учреждений</t>
  </si>
  <si>
    <t>990 00 00000</t>
  </si>
  <si>
    <t>Непрограммное направление расходов</t>
  </si>
  <si>
    <t>154 00 12180</t>
  </si>
  <si>
    <t xml:space="preserve">Уплата налогов, сборов и иных платежей                    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</si>
  <si>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</si>
  <si>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</si>
  <si>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</si>
  <si>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 учреждениями, органами управления государственными внебюджетными фондами</t>
  </si>
  <si>
    <t>154 00 12000</t>
  </si>
  <si>
    <t xml:space="preserve">154 00 04180 </t>
  </si>
  <si>
    <t>Мероприятия в сфере дорожного хозяйства</t>
  </si>
  <si>
    <t xml:space="preserve">154 00 04000 </t>
  </si>
  <si>
    <t>154 00 00000</t>
  </si>
  <si>
    <t xml:space="preserve">Проект подпрограммы  «Повышение безопасности дорожного движения на период 2021-2025гг.»                      </t>
  </si>
  <si>
    <t>153 00 04180</t>
  </si>
  <si>
    <t>Закупка товаров, работ и услуг для государственных (муниципальных) нужд</t>
  </si>
  <si>
    <t>153 00 04000</t>
  </si>
  <si>
    <t xml:space="preserve">153 00 00000 </t>
  </si>
  <si>
    <t>Подпрограмма «Развитие автомобильных дорог городского округа Тольятти, расположенных в зоне застройки индивидуальными жилыми домами на 2014-2020 годы»</t>
  </si>
  <si>
    <t>410</t>
  </si>
  <si>
    <t>152 R1 53930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</si>
  <si>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</si>
  <si>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</si>
  <si>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</si>
  <si>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</si>
  <si>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152 00 S3270</t>
  </si>
  <si>
    <r>
      <t xml:space="preserve">Мероприятия в рамках проекта подпрограммы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Модернизация и развитие автомобильных дорог общего пользования местного значения городского округа Тольятти на 2021-2025 годы</t>
    </r>
    <r>
      <rPr>
        <sz val="13"/>
        <color theme="1"/>
        <rFont val="Calibri"/>
        <family val="2"/>
        <charset val="204"/>
      </rPr>
      <t xml:space="preserve">» проекта </t>
    </r>
    <r>
      <rPr>
        <sz val="13"/>
        <color theme="1"/>
        <rFont val="Times New Roman"/>
        <family val="1"/>
        <charset val="204"/>
      </rPr>
      <t xml:space="preserve">муниципальной программы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Развитие транспортной системы и дорожного хозяйства городского округа Тольятти на 2021-2025гг.</t>
    </r>
    <r>
      <rPr>
        <sz val="13"/>
        <color theme="1"/>
        <rFont val="Calibri"/>
        <family val="2"/>
        <charset val="204"/>
      </rPr>
      <t>»</t>
    </r>
  </si>
  <si>
    <t>152 00 04180</t>
  </si>
  <si>
    <t>830</t>
  </si>
  <si>
    <t>152 00 04100</t>
  </si>
  <si>
    <t>Исполнение судебных актов</t>
  </si>
  <si>
    <t>152 00 04000</t>
  </si>
  <si>
    <t>152 00 00000</t>
  </si>
  <si>
    <t xml:space="preserve">Проект подпрограммы «Модернизация и развитие автомобильных дорог общего пользования местного значения городского округа Тольятти на 2021-2025 годы»  </t>
  </si>
  <si>
    <t>151 00 04180</t>
  </si>
  <si>
    <t>04</t>
  </si>
  <si>
    <t xml:space="preserve">Проект подпрограммы «Содержание улично-дорожной сети городского округа Тольятти на  2021-2025гг.» </t>
  </si>
  <si>
    <t xml:space="preserve">Проект Муниципальной программа «Развитие транспортной системы и дорожного хозяйства городского округа Тольятти на 2021-2025гг.»  </t>
  </si>
  <si>
    <t>Дорожное хозяйство (дорожные фонды)</t>
  </si>
  <si>
    <t>08</t>
  </si>
  <si>
    <t>810</t>
  </si>
  <si>
    <t>155 00 06550</t>
  </si>
  <si>
    <t>Субсидии на возмещение недополученных доходов в связи с предоставлением дополнительных мер социальной поддержки при осуществлении регулярных перевозок отдельных категорий граждан по межмуниципальным маршрутам на садово-дачные массивы автомобильным транспортом</t>
  </si>
  <si>
    <t>155 00 06540</t>
  </si>
  <si>
    <t xml:space="preserve">Субсидии на возмещение недополученных доходов в связи с предоставлением дополнительных мер социальной поддержки при осуществлении регулярных перевозок отдельных категорий граждан речным транспортом на городской паромной переправе «Микрорайон Шлюзовой – полуостров Копылово» </t>
  </si>
  <si>
    <t>155 00 06530</t>
  </si>
  <si>
    <t xml:space="preserve"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 </t>
  </si>
  <si>
    <t>155 00 06000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</si>
  <si>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</si>
  <si>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 xml:space="preserve">155 00 04090 </t>
  </si>
  <si>
    <t xml:space="preserve">155 00 04000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</si>
  <si>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</si>
  <si>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150 00 00000 </t>
  </si>
  <si>
    <t xml:space="preserve">Муниципальная программа «Развитие транспортной системы и дорожного хозяйства городского округа Тольятти на 2021-2025гг.» </t>
  </si>
  <si>
    <t>Транспорт</t>
  </si>
  <si>
    <t>990 00 04040</t>
  </si>
  <si>
    <t>13</t>
  </si>
  <si>
    <t>01</t>
  </si>
  <si>
    <t>Мероприятия в сфере общегосударственного управления</t>
  </si>
  <si>
    <t>990 00 04000</t>
  </si>
  <si>
    <t>Другие общегосударственные вопросы</t>
  </si>
  <si>
    <t>Департамент дорожного хозяйства и транспорта администрации городского округа Тольятти</t>
  </si>
  <si>
    <t>Проект бюджета на 2024год</t>
  </si>
  <si>
    <t>Проект бюджета на 2023год</t>
  </si>
  <si>
    <t>Проект бюджета на 2022год</t>
  </si>
  <si>
    <t>ВР</t>
  </si>
  <si>
    <t>ЦСР</t>
  </si>
  <si>
    <t>ПР</t>
  </si>
  <si>
    <t xml:space="preserve">Рз </t>
  </si>
  <si>
    <t>Код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</si>
  <si>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</si>
  <si>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ИНФОРМАЦИЯ О ПРЕДВАРТЕЛЬНОМ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</si>
</sst>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_р_._-;\-* #,##0_р_._-;_-* &quot;-&quot;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0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6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3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wrapText="1"/>
    </xf>
    <xf numFmtId="3" fontId="10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/>
    <xf numFmtId="49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horizontal="center" wrapText="1"/>
    </xf>
    <xf numFmtId="0" fontId="2" fillId="0" borderId="1" xfId="3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6" fillId="0" borderId="1" xfId="0" applyNumberFormat="1" applyFont="1" applyFill="1" applyBorder="1" applyAlignment="1">
      <alignment horizontal="center" wrapText="1"/>
    </xf>
    <xf numFmtId="49" fontId="16" fillId="0" borderId="1" xfId="4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3" fontId="16" fillId="0" borderId="3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3"/>
    <cellStyle name="Обычный 4" xfId="2"/>
    <cellStyle name="Процентный" xfId="1" builtinId="5"/>
    <cellStyle name="Финансовый [0]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showZeros="0" tabSelected="1" view="pageBreakPreview" zoomScale="80" zoomScaleNormal="80" zoomScaleSheetLayoutView="80" workbookViewId="0">
      <selection activeCell="E3" sqref="E3"/>
    </sheetView>
  </sheetViews>
  <sheetFormatPr defaultRowHeight="16.5" x14ac:dyDescent="0.2"/>
  <cols>
    <col min="1" max="1" width="67.7109375" style="5" customWidth="1"/>
    <col min="2" max="2" width="6" style="4" customWidth="1"/>
    <col min="3" max="4" width="5.85546875" style="2" customWidth="1"/>
    <col min="5" max="5" width="15.7109375" style="3" customWidth="1"/>
    <col min="6" max="6" width="9.85546875" style="2" customWidth="1"/>
    <col min="7" max="9" width="15.28515625" style="1" customWidth="1"/>
    <col min="10" max="10" width="17" style="1" customWidth="1"/>
    <col min="11" max="16384" width="9.140625" style="1"/>
  </cols>
  <sheetData>
    <row r="1" spans="1:9" ht="17.25" customHeight="1" x14ac:dyDescent="0.3">
      <c r="A1" s="58"/>
      <c r="B1" s="58"/>
      <c r="C1" s="58"/>
      <c r="D1" s="58"/>
      <c r="E1" s="58"/>
      <c r="F1" s="58"/>
      <c r="G1" s="58"/>
      <c r="H1" s="58"/>
    </row>
    <row r="2" spans="1:9" ht="98.25" customHeight="1" x14ac:dyDescent="0.2">
      <c r="A2" s="61" t="s">
        <v>110</v>
      </c>
      <c r="B2" s="61"/>
      <c r="C2" s="61"/>
      <c r="D2" s="61"/>
      <c r="E2" s="61"/>
      <c r="F2" s="61"/>
      <c r="G2" s="61"/>
      <c r="H2" s="61"/>
      <c r="I2" s="61"/>
    </row>
    <row r="3" spans="1:9" ht="24" customHeight="1" x14ac:dyDescent="0.2">
      <c r="A3" s="59"/>
      <c r="B3" s="59"/>
      <c r="C3" s="59"/>
      <c r="D3" s="59"/>
      <c r="E3" s="59"/>
      <c r="F3" s="59"/>
      <c r="G3" s="60"/>
      <c r="H3" s="60"/>
    </row>
    <row r="4" spans="1:9" ht="89.25" customHeight="1" x14ac:dyDescent="0.2">
      <c r="A4" s="57" t="s">
        <v>109</v>
      </c>
      <c r="B4" s="56" t="s">
        <v>108</v>
      </c>
      <c r="C4" s="55" t="s">
        <v>107</v>
      </c>
      <c r="D4" s="55" t="s">
        <v>106</v>
      </c>
      <c r="E4" s="55" t="s">
        <v>105</v>
      </c>
      <c r="F4" s="55" t="s">
        <v>104</v>
      </c>
      <c r="G4" s="54" t="s">
        <v>103</v>
      </c>
      <c r="H4" s="54" t="s">
        <v>102</v>
      </c>
      <c r="I4" s="54" t="s">
        <v>101</v>
      </c>
    </row>
    <row r="5" spans="1:9" ht="60.75" x14ac:dyDescent="0.3">
      <c r="A5" s="53" t="s">
        <v>100</v>
      </c>
      <c r="B5" s="52">
        <v>909</v>
      </c>
      <c r="C5" s="51"/>
      <c r="D5" s="51"/>
      <c r="E5" s="51"/>
      <c r="F5" s="51"/>
      <c r="G5" s="37">
        <f>G6+G12+G32+G82+G89</f>
        <v>856965</v>
      </c>
      <c r="H5" s="37">
        <f>H6+H12+H32+H82+H89</f>
        <v>936835</v>
      </c>
      <c r="I5" s="37">
        <f>I6+I12+I32+I82+I89</f>
        <v>936835</v>
      </c>
    </row>
    <row r="6" spans="1:9" ht="25.5" customHeight="1" x14ac:dyDescent="0.3">
      <c r="A6" s="50" t="s">
        <v>99</v>
      </c>
      <c r="B6" s="31" t="s">
        <v>37</v>
      </c>
      <c r="C6" s="31" t="s">
        <v>96</v>
      </c>
      <c r="D6" s="31" t="s">
        <v>95</v>
      </c>
      <c r="E6" s="49"/>
      <c r="F6" s="49"/>
      <c r="G6" s="46">
        <f>G7</f>
        <v>2600</v>
      </c>
      <c r="H6" s="46">
        <f>H7</f>
        <v>4842</v>
      </c>
      <c r="I6" s="46">
        <f>I7</f>
        <v>4842</v>
      </c>
    </row>
    <row r="7" spans="1:9" x14ac:dyDescent="0.25">
      <c r="A7" s="30" t="s">
        <v>40</v>
      </c>
      <c r="B7" s="26">
        <f>B87</f>
        <v>909</v>
      </c>
      <c r="C7" s="26" t="s">
        <v>96</v>
      </c>
      <c r="D7" s="26" t="s">
        <v>95</v>
      </c>
      <c r="E7" s="26" t="s">
        <v>39</v>
      </c>
      <c r="F7" s="26"/>
      <c r="G7" s="28">
        <f>G8</f>
        <v>2600</v>
      </c>
      <c r="H7" s="28">
        <f>H8</f>
        <v>4842</v>
      </c>
      <c r="I7" s="28">
        <f>I8</f>
        <v>4842</v>
      </c>
    </row>
    <row r="8" spans="1:9" x14ac:dyDescent="0.25">
      <c r="A8" s="30" t="s">
        <v>15</v>
      </c>
      <c r="B8" s="26">
        <f>B88</f>
        <v>909</v>
      </c>
      <c r="C8" s="26" t="s">
        <v>96</v>
      </c>
      <c r="D8" s="26" t="s">
        <v>95</v>
      </c>
      <c r="E8" s="26" t="s">
        <v>98</v>
      </c>
      <c r="F8" s="26"/>
      <c r="G8" s="28">
        <f>G9</f>
        <v>2600</v>
      </c>
      <c r="H8" s="28">
        <f>H9</f>
        <v>4842</v>
      </c>
      <c r="I8" s="28">
        <f>I9</f>
        <v>4842</v>
      </c>
    </row>
    <row r="9" spans="1:9" x14ac:dyDescent="0.25">
      <c r="A9" s="30" t="s">
        <v>97</v>
      </c>
      <c r="B9" s="26">
        <f>B7</f>
        <v>909</v>
      </c>
      <c r="C9" s="26" t="s">
        <v>96</v>
      </c>
      <c r="D9" s="26" t="s">
        <v>95</v>
      </c>
      <c r="E9" s="26" t="s">
        <v>94</v>
      </c>
      <c r="F9" s="26"/>
      <c r="G9" s="28">
        <f>G10</f>
        <v>2600</v>
      </c>
      <c r="H9" s="28">
        <f>H10</f>
        <v>4842</v>
      </c>
      <c r="I9" s="28">
        <f>I10</f>
        <v>4842</v>
      </c>
    </row>
    <row r="10" spans="1:9" x14ac:dyDescent="0.25">
      <c r="A10" s="29" t="s">
        <v>4</v>
      </c>
      <c r="B10" s="26">
        <f>B8</f>
        <v>909</v>
      </c>
      <c r="C10" s="26" t="s">
        <v>96</v>
      </c>
      <c r="D10" s="26" t="s">
        <v>95</v>
      </c>
      <c r="E10" s="26" t="s">
        <v>94</v>
      </c>
      <c r="F10" s="26" t="s">
        <v>34</v>
      </c>
      <c r="G10" s="28">
        <f>G11</f>
        <v>2600</v>
      </c>
      <c r="H10" s="28">
        <f>H11</f>
        <v>4842</v>
      </c>
      <c r="I10" s="28">
        <f>I11</f>
        <v>4842</v>
      </c>
    </row>
    <row r="11" spans="1:9" x14ac:dyDescent="0.25">
      <c r="A11" s="29" t="s">
        <v>42</v>
      </c>
      <c r="B11" s="26">
        <f>B10</f>
        <v>909</v>
      </c>
      <c r="C11" s="26" t="s">
        <v>96</v>
      </c>
      <c r="D11" s="26" t="s">
        <v>95</v>
      </c>
      <c r="E11" s="26" t="s">
        <v>94</v>
      </c>
      <c r="F11" s="26" t="s">
        <v>30</v>
      </c>
      <c r="G11" s="28">
        <v>2600</v>
      </c>
      <c r="H11" s="28">
        <v>4842</v>
      </c>
      <c r="I11" s="28">
        <v>4842</v>
      </c>
    </row>
    <row r="12" spans="1:9" ht="18.75" x14ac:dyDescent="0.3">
      <c r="A12" s="24" t="s">
        <v>93</v>
      </c>
      <c r="B12" s="22">
        <f>B5</f>
        <v>909</v>
      </c>
      <c r="C12" s="22" t="s">
        <v>74</v>
      </c>
      <c r="D12" s="22" t="s">
        <v>78</v>
      </c>
      <c r="E12" s="22"/>
      <c r="F12" s="22"/>
      <c r="G12" s="37">
        <f>G14</f>
        <v>227160</v>
      </c>
      <c r="H12" s="37">
        <f>H14</f>
        <v>227160</v>
      </c>
      <c r="I12" s="37">
        <f>I14</f>
        <v>227160</v>
      </c>
    </row>
    <row r="13" spans="1:9" ht="49.5" x14ac:dyDescent="0.25">
      <c r="A13" s="18" t="s">
        <v>92</v>
      </c>
      <c r="B13" s="14">
        <f>B12</f>
        <v>909</v>
      </c>
      <c r="C13" s="14" t="s">
        <v>74</v>
      </c>
      <c r="D13" s="14" t="s">
        <v>78</v>
      </c>
      <c r="E13" s="14" t="s">
        <v>91</v>
      </c>
      <c r="F13" s="40"/>
      <c r="G13" s="35">
        <f>G14</f>
        <v>227160</v>
      </c>
      <c r="H13" s="35">
        <f>H14</f>
        <v>227160</v>
      </c>
      <c r="I13" s="35">
        <f>I14</f>
        <v>227160</v>
      </c>
    </row>
    <row r="14" spans="1:9" ht="49.5" x14ac:dyDescent="0.25">
      <c r="A14" s="18" t="s">
        <v>90</v>
      </c>
      <c r="B14" s="14">
        <f>B13</f>
        <v>909</v>
      </c>
      <c r="C14" s="14" t="s">
        <v>74</v>
      </c>
      <c r="D14" s="14" t="s">
        <v>78</v>
      </c>
      <c r="E14" s="14" t="s">
        <v>26</v>
      </c>
      <c r="F14" s="35"/>
      <c r="G14" s="35">
        <f>G15+G19+G29</f>
        <v>227160</v>
      </c>
      <c r="H14" s="35">
        <f>H15+H19+H29</f>
        <v>227160</v>
      </c>
      <c r="I14" s="35">
        <f>I15+I19+I29</f>
        <v>227160</v>
      </c>
    </row>
    <row r="15" spans="1:9" x14ac:dyDescent="0.25">
      <c r="A15" s="18" t="s">
        <v>15</v>
      </c>
      <c r="B15" s="14">
        <f>B14</f>
        <v>909</v>
      </c>
      <c r="C15" s="14" t="s">
        <v>74</v>
      </c>
      <c r="D15" s="14" t="s">
        <v>78</v>
      </c>
      <c r="E15" s="14" t="s">
        <v>89</v>
      </c>
      <c r="F15" s="14"/>
      <c r="G15" s="35">
        <f>G16</f>
        <v>226399</v>
      </c>
      <c r="H15" s="35">
        <f>H16</f>
        <v>226399</v>
      </c>
      <c r="I15" s="35">
        <f>I16</f>
        <v>226399</v>
      </c>
    </row>
    <row r="16" spans="1:9" x14ac:dyDescent="0.25">
      <c r="A16" s="18" t="s">
        <v>24</v>
      </c>
      <c r="B16" s="14">
        <f>B14</f>
        <v>909</v>
      </c>
      <c r="C16" s="14" t="s">
        <v>74</v>
      </c>
      <c r="D16" s="14" t="s">
        <v>78</v>
      </c>
      <c r="E16" s="14" t="s">
        <v>88</v>
      </c>
      <c r="F16" s="14"/>
      <c r="G16" s="35">
        <f>G17</f>
        <v>226399</v>
      </c>
      <c r="H16" s="35">
        <f>H17</f>
        <v>226399</v>
      </c>
      <c r="I16" s="35">
        <f>I17</f>
        <v>226399</v>
      </c>
    </row>
    <row r="17" spans="1:9" ht="33" x14ac:dyDescent="0.25">
      <c r="A17" s="16" t="s">
        <v>12</v>
      </c>
      <c r="B17" s="14">
        <f>B16</f>
        <v>909</v>
      </c>
      <c r="C17" s="14" t="s">
        <v>74</v>
      </c>
      <c r="D17" s="14" t="s">
        <v>78</v>
      </c>
      <c r="E17" s="48" t="s">
        <v>88</v>
      </c>
      <c r="F17" s="14" t="s">
        <v>11</v>
      </c>
      <c r="G17" s="35">
        <f>G18</f>
        <v>226399</v>
      </c>
      <c r="H17" s="35">
        <f>H18</f>
        <v>226399</v>
      </c>
      <c r="I17" s="35">
        <f>I18</f>
        <v>226399</v>
      </c>
    </row>
    <row r="18" spans="1:9" ht="33" x14ac:dyDescent="0.25">
      <c r="A18" s="16" t="s">
        <v>10</v>
      </c>
      <c r="B18" s="14">
        <f>B17</f>
        <v>909</v>
      </c>
      <c r="C18" s="14" t="s">
        <v>74</v>
      </c>
      <c r="D18" s="14" t="s">
        <v>78</v>
      </c>
      <c r="E18" s="48" t="s">
        <v>88</v>
      </c>
      <c r="F18" s="14" t="s">
        <v>7</v>
      </c>
      <c r="G18" s="35">
        <f>214652+100+11647</f>
        <v>226399</v>
      </c>
      <c r="H18" s="35">
        <v>226399</v>
      </c>
      <c r="I18" s="35">
        <v>226399</v>
      </c>
    </row>
    <row r="19" spans="1:9" ht="264" hidden="1" customHeight="1" x14ac:dyDescent="0.25">
      <c r="A19" s="18" t="s">
        <v>87</v>
      </c>
      <c r="B19" s="47">
        <v>909</v>
      </c>
      <c r="C19" s="14" t="s">
        <v>74</v>
      </c>
      <c r="D19" s="14" t="s">
        <v>78</v>
      </c>
      <c r="E19" s="14" t="s">
        <v>86</v>
      </c>
      <c r="F19" s="14"/>
      <c r="G19" s="35">
        <f>G20+G23+G26</f>
        <v>0</v>
      </c>
      <c r="H19" s="35"/>
    </row>
    <row r="20" spans="1:9" ht="379.5" hidden="1" customHeight="1" x14ac:dyDescent="0.25">
      <c r="A20" s="18" t="s">
        <v>85</v>
      </c>
      <c r="B20" s="14" t="s">
        <v>37</v>
      </c>
      <c r="C20" s="14" t="s">
        <v>74</v>
      </c>
      <c r="D20" s="14" t="s">
        <v>78</v>
      </c>
      <c r="E20" s="14" t="s">
        <v>84</v>
      </c>
      <c r="F20" s="14"/>
      <c r="G20" s="35">
        <f>G21</f>
        <v>0</v>
      </c>
      <c r="H20" s="35">
        <f>H21</f>
        <v>0</v>
      </c>
    </row>
    <row r="21" spans="1:9" ht="247.5" hidden="1" customHeight="1" x14ac:dyDescent="0.25">
      <c r="A21" s="18" t="s">
        <v>4</v>
      </c>
      <c r="B21" s="14" t="str">
        <f>B20</f>
        <v>909</v>
      </c>
      <c r="C21" s="14" t="s">
        <v>74</v>
      </c>
      <c r="D21" s="14" t="s">
        <v>78</v>
      </c>
      <c r="E21" s="14" t="s">
        <v>84</v>
      </c>
      <c r="F21" s="14" t="s">
        <v>34</v>
      </c>
      <c r="G21" s="35">
        <f>G22</f>
        <v>0</v>
      </c>
      <c r="H21" s="35">
        <f>H22</f>
        <v>0</v>
      </c>
    </row>
    <row r="22" spans="1:9" ht="264" hidden="1" customHeight="1" x14ac:dyDescent="0.25">
      <c r="A22" s="16" t="s">
        <v>3</v>
      </c>
      <c r="B22" s="14">
        <v>909</v>
      </c>
      <c r="C22" s="14" t="s">
        <v>74</v>
      </c>
      <c r="D22" s="14" t="s">
        <v>78</v>
      </c>
      <c r="E22" s="14" t="s">
        <v>84</v>
      </c>
      <c r="F22" s="14" t="s">
        <v>79</v>
      </c>
      <c r="G22" s="35">
        <v>0</v>
      </c>
      <c r="H22" s="35"/>
    </row>
    <row r="23" spans="1:9" ht="84" hidden="1" customHeight="1" x14ac:dyDescent="0.25">
      <c r="A23" s="18" t="s">
        <v>83</v>
      </c>
      <c r="B23" s="14">
        <v>909</v>
      </c>
      <c r="C23" s="14" t="s">
        <v>74</v>
      </c>
      <c r="D23" s="14" t="s">
        <v>78</v>
      </c>
      <c r="E23" s="14" t="s">
        <v>82</v>
      </c>
      <c r="F23" s="14"/>
      <c r="G23" s="35">
        <f>G24</f>
        <v>0</v>
      </c>
      <c r="H23" s="35">
        <f>H24</f>
        <v>0</v>
      </c>
    </row>
    <row r="24" spans="1:9" ht="82.5" hidden="1" customHeight="1" x14ac:dyDescent="0.25">
      <c r="A24" s="18" t="s">
        <v>4</v>
      </c>
      <c r="B24" s="14">
        <f>B22</f>
        <v>909</v>
      </c>
      <c r="C24" s="14" t="s">
        <v>74</v>
      </c>
      <c r="D24" s="14" t="s">
        <v>78</v>
      </c>
      <c r="E24" s="14" t="s">
        <v>82</v>
      </c>
      <c r="F24" s="14" t="s">
        <v>34</v>
      </c>
      <c r="G24" s="35">
        <f>G25</f>
        <v>0</v>
      </c>
      <c r="H24" s="35">
        <f>H25</f>
        <v>0</v>
      </c>
    </row>
    <row r="25" spans="1:9" ht="409.5" hidden="1" customHeight="1" x14ac:dyDescent="0.25">
      <c r="A25" s="16" t="s">
        <v>3</v>
      </c>
      <c r="B25" s="14">
        <f>B23</f>
        <v>909</v>
      </c>
      <c r="C25" s="14" t="s">
        <v>74</v>
      </c>
      <c r="D25" s="14" t="s">
        <v>78</v>
      </c>
      <c r="E25" s="14" t="s">
        <v>82</v>
      </c>
      <c r="F25" s="14" t="s">
        <v>79</v>
      </c>
      <c r="G25" s="35">
        <v>0</v>
      </c>
      <c r="H25" s="35"/>
    </row>
    <row r="26" spans="1:9" ht="150" hidden="1" customHeight="1" x14ac:dyDescent="0.25">
      <c r="A26" s="18" t="s">
        <v>81</v>
      </c>
      <c r="B26" s="14">
        <f>B24</f>
        <v>909</v>
      </c>
      <c r="C26" s="14" t="s">
        <v>74</v>
      </c>
      <c r="D26" s="14" t="s">
        <v>78</v>
      </c>
      <c r="E26" s="14" t="s">
        <v>80</v>
      </c>
      <c r="F26" s="14"/>
      <c r="G26" s="35">
        <f>G27</f>
        <v>0</v>
      </c>
      <c r="H26" s="35">
        <f>H27</f>
        <v>0</v>
      </c>
    </row>
    <row r="27" spans="1:9" ht="396" hidden="1" customHeight="1" x14ac:dyDescent="0.25">
      <c r="A27" s="18" t="s">
        <v>4</v>
      </c>
      <c r="B27" s="14">
        <f>B26</f>
        <v>909</v>
      </c>
      <c r="C27" s="14" t="s">
        <v>74</v>
      </c>
      <c r="D27" s="14" t="s">
        <v>78</v>
      </c>
      <c r="E27" s="14" t="s">
        <v>80</v>
      </c>
      <c r="F27" s="14" t="s">
        <v>34</v>
      </c>
      <c r="G27" s="35">
        <f>G28</f>
        <v>0</v>
      </c>
      <c r="H27" s="35">
        <f>H28</f>
        <v>0</v>
      </c>
    </row>
    <row r="28" spans="1:9" ht="264" hidden="1" customHeight="1" x14ac:dyDescent="0.25">
      <c r="A28" s="16" t="s">
        <v>3</v>
      </c>
      <c r="B28" s="14">
        <f>B27</f>
        <v>909</v>
      </c>
      <c r="C28" s="14" t="s">
        <v>74</v>
      </c>
      <c r="D28" s="14" t="s">
        <v>78</v>
      </c>
      <c r="E28" s="14" t="s">
        <v>80</v>
      </c>
      <c r="F28" s="14" t="s">
        <v>79</v>
      </c>
      <c r="G28" s="35">
        <v>0</v>
      </c>
      <c r="H28" s="35"/>
    </row>
    <row r="29" spans="1:9" ht="49.5" x14ac:dyDescent="0.25">
      <c r="A29" s="20" t="s">
        <v>5</v>
      </c>
      <c r="B29" s="15">
        <v>909</v>
      </c>
      <c r="C29" s="14" t="s">
        <v>74</v>
      </c>
      <c r="D29" s="14" t="s">
        <v>78</v>
      </c>
      <c r="E29" s="13" t="s">
        <v>0</v>
      </c>
      <c r="F29" s="19"/>
      <c r="G29" s="35">
        <f>G30</f>
        <v>761</v>
      </c>
      <c r="H29" s="35">
        <f>H30</f>
        <v>761</v>
      </c>
      <c r="I29" s="35">
        <f>I30</f>
        <v>761</v>
      </c>
    </row>
    <row r="30" spans="1:9" x14ac:dyDescent="0.25">
      <c r="A30" s="18" t="s">
        <v>4</v>
      </c>
      <c r="B30" s="15">
        <v>909</v>
      </c>
      <c r="C30" s="14" t="s">
        <v>74</v>
      </c>
      <c r="D30" s="14" t="s">
        <v>78</v>
      </c>
      <c r="E30" s="13" t="s">
        <v>0</v>
      </c>
      <c r="F30" s="12">
        <v>800</v>
      </c>
      <c r="G30" s="35">
        <f>G31</f>
        <v>761</v>
      </c>
      <c r="H30" s="35">
        <f>H31</f>
        <v>761</v>
      </c>
      <c r="I30" s="35">
        <f>I31</f>
        <v>761</v>
      </c>
    </row>
    <row r="31" spans="1:9" ht="49.5" x14ac:dyDescent="0.25">
      <c r="A31" s="16" t="s">
        <v>3</v>
      </c>
      <c r="B31" s="15">
        <v>909</v>
      </c>
      <c r="C31" s="14" t="s">
        <v>74</v>
      </c>
      <c r="D31" s="14" t="s">
        <v>78</v>
      </c>
      <c r="E31" s="13" t="s">
        <v>0</v>
      </c>
      <c r="F31" s="12">
        <v>810</v>
      </c>
      <c r="G31" s="35">
        <v>761</v>
      </c>
      <c r="H31" s="35">
        <v>761</v>
      </c>
      <c r="I31" s="35">
        <v>761</v>
      </c>
    </row>
    <row r="32" spans="1:9" ht="18.75" x14ac:dyDescent="0.3">
      <c r="A32" s="24" t="s">
        <v>77</v>
      </c>
      <c r="B32" s="22">
        <f>B27</f>
        <v>909</v>
      </c>
      <c r="C32" s="22" t="s">
        <v>74</v>
      </c>
      <c r="D32" s="22" t="s">
        <v>32</v>
      </c>
      <c r="E32" s="22"/>
      <c r="F32" s="22"/>
      <c r="G32" s="46">
        <f>G33+G77</f>
        <v>626359</v>
      </c>
      <c r="H32" s="46">
        <f>H33+H77</f>
        <v>703987</v>
      </c>
      <c r="I32" s="46">
        <f>I33+I77</f>
        <v>703987</v>
      </c>
    </row>
    <row r="33" spans="1:9" ht="49.5" x14ac:dyDescent="0.25">
      <c r="A33" s="29" t="s">
        <v>76</v>
      </c>
      <c r="B33" s="14">
        <v>909</v>
      </c>
      <c r="C33" s="14" t="s">
        <v>74</v>
      </c>
      <c r="D33" s="14" t="s">
        <v>32</v>
      </c>
      <c r="E33" s="14" t="s">
        <v>18</v>
      </c>
      <c r="F33" s="14"/>
      <c r="G33" s="28">
        <f>G34+G39+G59+G64</f>
        <v>625159</v>
      </c>
      <c r="H33" s="28">
        <f>H34+H39+H59+H64</f>
        <v>702787</v>
      </c>
      <c r="I33" s="28">
        <f>I34+I39+I59+I64</f>
        <v>702787</v>
      </c>
    </row>
    <row r="34" spans="1:9" ht="33" x14ac:dyDescent="0.25">
      <c r="A34" s="29" t="s">
        <v>75</v>
      </c>
      <c r="B34" s="26">
        <v>909</v>
      </c>
      <c r="C34" s="26" t="s">
        <v>74</v>
      </c>
      <c r="D34" s="26" t="s">
        <v>32</v>
      </c>
      <c r="E34" s="26" t="s">
        <v>16</v>
      </c>
      <c r="F34" s="45"/>
      <c r="G34" s="28">
        <f>G35</f>
        <v>464452</v>
      </c>
      <c r="H34" s="28">
        <f>H35</f>
        <v>456468</v>
      </c>
      <c r="I34" s="28">
        <f>I35</f>
        <v>456468</v>
      </c>
    </row>
    <row r="35" spans="1:9" x14ac:dyDescent="0.25">
      <c r="A35" s="29" t="s">
        <v>15</v>
      </c>
      <c r="B35" s="26">
        <v>909</v>
      </c>
      <c r="C35" s="26" t="s">
        <v>74</v>
      </c>
      <c r="D35" s="26" t="s">
        <v>32</v>
      </c>
      <c r="E35" s="26" t="s">
        <v>14</v>
      </c>
      <c r="F35" s="26"/>
      <c r="G35" s="28">
        <f>G36</f>
        <v>464452</v>
      </c>
      <c r="H35" s="28">
        <f>H36</f>
        <v>456468</v>
      </c>
      <c r="I35" s="28">
        <f>I36</f>
        <v>456468</v>
      </c>
    </row>
    <row r="36" spans="1:9" x14ac:dyDescent="0.25">
      <c r="A36" s="29" t="s">
        <v>49</v>
      </c>
      <c r="B36" s="26">
        <v>909</v>
      </c>
      <c r="C36" s="26" t="s">
        <v>74</v>
      </c>
      <c r="D36" s="26" t="s">
        <v>32</v>
      </c>
      <c r="E36" s="26" t="s">
        <v>73</v>
      </c>
      <c r="F36" s="26"/>
      <c r="G36" s="28">
        <f>G37</f>
        <v>464452</v>
      </c>
      <c r="H36" s="28">
        <f>H37</f>
        <v>456468</v>
      </c>
      <c r="I36" s="28">
        <f>I37</f>
        <v>456468</v>
      </c>
    </row>
    <row r="37" spans="1:9" ht="33" x14ac:dyDescent="0.25">
      <c r="A37" s="30" t="s">
        <v>12</v>
      </c>
      <c r="B37" s="26">
        <v>909</v>
      </c>
      <c r="C37" s="26" t="s">
        <v>74</v>
      </c>
      <c r="D37" s="26" t="s">
        <v>32</v>
      </c>
      <c r="E37" s="26" t="s">
        <v>73</v>
      </c>
      <c r="F37" s="26" t="s">
        <v>11</v>
      </c>
      <c r="G37" s="28">
        <f>G38</f>
        <v>464452</v>
      </c>
      <c r="H37" s="28">
        <f>H38</f>
        <v>456468</v>
      </c>
      <c r="I37" s="28">
        <f>I38</f>
        <v>456468</v>
      </c>
    </row>
    <row r="38" spans="1:9" ht="33" x14ac:dyDescent="0.25">
      <c r="A38" s="30" t="s">
        <v>10</v>
      </c>
      <c r="B38" s="26">
        <v>909</v>
      </c>
      <c r="C38" s="26" t="s">
        <v>74</v>
      </c>
      <c r="D38" s="26" t="s">
        <v>32</v>
      </c>
      <c r="E38" s="26" t="s">
        <v>73</v>
      </c>
      <c r="F38" s="26" t="s">
        <v>7</v>
      </c>
      <c r="G38" s="28">
        <v>464452</v>
      </c>
      <c r="H38" s="28">
        <v>456468</v>
      </c>
      <c r="I38" s="35">
        <v>456468</v>
      </c>
    </row>
    <row r="39" spans="1:9" ht="49.5" x14ac:dyDescent="0.25">
      <c r="A39" s="29" t="s">
        <v>72</v>
      </c>
      <c r="B39" s="14">
        <v>909</v>
      </c>
      <c r="C39" s="14" t="s">
        <v>23</v>
      </c>
      <c r="D39" s="14" t="s">
        <v>32</v>
      </c>
      <c r="E39" s="14" t="s">
        <v>71</v>
      </c>
      <c r="F39" s="14"/>
      <c r="G39" s="35">
        <f>G40+G49+G54</f>
        <v>85812</v>
      </c>
      <c r="H39" s="35">
        <f>H40+H49+H54</f>
        <v>140685</v>
      </c>
      <c r="I39" s="35">
        <f>I40+I49+I54</f>
        <v>140685</v>
      </c>
    </row>
    <row r="40" spans="1:9" x14ac:dyDescent="0.25">
      <c r="A40" s="18" t="s">
        <v>15</v>
      </c>
      <c r="B40" s="14">
        <v>909</v>
      </c>
      <c r="C40" s="14" t="s">
        <v>23</v>
      </c>
      <c r="D40" s="14" t="s">
        <v>32</v>
      </c>
      <c r="E40" s="14" t="s">
        <v>70</v>
      </c>
      <c r="F40" s="14"/>
      <c r="G40" s="35">
        <f>G41+G46</f>
        <v>18776</v>
      </c>
      <c r="H40" s="35">
        <f>H41+H46</f>
        <v>17715</v>
      </c>
      <c r="I40" s="35">
        <f>I41+I46</f>
        <v>17715</v>
      </c>
    </row>
    <row r="41" spans="1:9" x14ac:dyDescent="0.25">
      <c r="A41" s="18" t="s">
        <v>60</v>
      </c>
      <c r="B41" s="14">
        <v>909</v>
      </c>
      <c r="C41" s="14" t="s">
        <v>23</v>
      </c>
      <c r="D41" s="14" t="s">
        <v>32</v>
      </c>
      <c r="E41" s="14" t="s">
        <v>68</v>
      </c>
      <c r="F41" s="14"/>
      <c r="G41" s="35">
        <f>G42</f>
        <v>10473</v>
      </c>
      <c r="H41" s="35">
        <f>H42</f>
        <v>5000</v>
      </c>
      <c r="I41" s="35">
        <f>I42</f>
        <v>5000</v>
      </c>
    </row>
    <row r="42" spans="1:9" ht="33" x14ac:dyDescent="0.25">
      <c r="A42" s="18" t="s">
        <v>62</v>
      </c>
      <c r="B42" s="14">
        <v>909</v>
      </c>
      <c r="C42" s="14" t="s">
        <v>23</v>
      </c>
      <c r="D42" s="14" t="s">
        <v>32</v>
      </c>
      <c r="E42" s="14" t="s">
        <v>68</v>
      </c>
      <c r="F42" s="14" t="s">
        <v>61</v>
      </c>
      <c r="G42" s="35">
        <f>G43</f>
        <v>10473</v>
      </c>
      <c r="H42" s="35">
        <f>H43</f>
        <v>5000</v>
      </c>
      <c r="I42" s="35">
        <f>I43</f>
        <v>5000</v>
      </c>
    </row>
    <row r="43" spans="1:9" x14ac:dyDescent="0.25">
      <c r="A43" s="18" t="s">
        <v>60</v>
      </c>
      <c r="B43" s="14">
        <v>909</v>
      </c>
      <c r="C43" s="14" t="s">
        <v>23</v>
      </c>
      <c r="D43" s="14" t="s">
        <v>32</v>
      </c>
      <c r="E43" s="14" t="s">
        <v>68</v>
      </c>
      <c r="F43" s="14" t="s">
        <v>58</v>
      </c>
      <c r="G43" s="35">
        <v>10473</v>
      </c>
      <c r="H43" s="28">
        <v>5000</v>
      </c>
      <c r="I43" s="28">
        <v>5000</v>
      </c>
    </row>
    <row r="44" spans="1:9" ht="247.5" hidden="1" customHeight="1" x14ac:dyDescent="0.25">
      <c r="A44" s="18" t="s">
        <v>4</v>
      </c>
      <c r="B44" s="14">
        <v>909</v>
      </c>
      <c r="C44" s="14" t="s">
        <v>23</v>
      </c>
      <c r="D44" s="14" t="s">
        <v>32</v>
      </c>
      <c r="E44" s="14" t="s">
        <v>68</v>
      </c>
      <c r="F44" s="14" t="s">
        <v>34</v>
      </c>
      <c r="G44" s="35" t="e">
        <f>#REF!+#REF!+#REF!+#REF!+#REF!</f>
        <v>#REF!</v>
      </c>
      <c r="H44" s="28"/>
    </row>
    <row r="45" spans="1:9" ht="264" hidden="1" customHeight="1" x14ac:dyDescent="0.25">
      <c r="A45" s="20" t="s">
        <v>69</v>
      </c>
      <c r="B45" s="14">
        <v>909</v>
      </c>
      <c r="C45" s="14" t="s">
        <v>23</v>
      </c>
      <c r="D45" s="14" t="s">
        <v>32</v>
      </c>
      <c r="E45" s="14" t="s">
        <v>68</v>
      </c>
      <c r="F45" s="14" t="s">
        <v>67</v>
      </c>
      <c r="G45" s="35" t="e">
        <f>#REF!+#REF!+#REF!+#REF!+#REF!</f>
        <v>#REF!</v>
      </c>
      <c r="H45" s="28"/>
    </row>
    <row r="46" spans="1:9" x14ac:dyDescent="0.25">
      <c r="A46" s="18" t="s">
        <v>49</v>
      </c>
      <c r="B46" s="14">
        <v>909</v>
      </c>
      <c r="C46" s="14" t="s">
        <v>23</v>
      </c>
      <c r="D46" s="14" t="s">
        <v>32</v>
      </c>
      <c r="E46" s="14" t="s">
        <v>66</v>
      </c>
      <c r="F46" s="14"/>
      <c r="G46" s="35">
        <f>G47</f>
        <v>8303</v>
      </c>
      <c r="H46" s="28">
        <f>H47</f>
        <v>12715</v>
      </c>
      <c r="I46" s="28">
        <f>I47</f>
        <v>12715</v>
      </c>
    </row>
    <row r="47" spans="1:9" ht="33" x14ac:dyDescent="0.25">
      <c r="A47" s="16" t="s">
        <v>12</v>
      </c>
      <c r="B47" s="14">
        <v>909</v>
      </c>
      <c r="C47" s="14" t="s">
        <v>23</v>
      </c>
      <c r="D47" s="14" t="s">
        <v>32</v>
      </c>
      <c r="E47" s="14" t="s">
        <v>66</v>
      </c>
      <c r="F47" s="14" t="s">
        <v>11</v>
      </c>
      <c r="G47" s="35">
        <f>G48</f>
        <v>8303</v>
      </c>
      <c r="H47" s="28">
        <f>H48</f>
        <v>12715</v>
      </c>
      <c r="I47" s="28">
        <f>I48</f>
        <v>12715</v>
      </c>
    </row>
    <row r="48" spans="1:9" ht="33" x14ac:dyDescent="0.25">
      <c r="A48" s="18" t="s">
        <v>10</v>
      </c>
      <c r="B48" s="14">
        <v>909</v>
      </c>
      <c r="C48" s="14" t="s">
        <v>23</v>
      </c>
      <c r="D48" s="14" t="s">
        <v>32</v>
      </c>
      <c r="E48" s="14" t="s">
        <v>66</v>
      </c>
      <c r="F48" s="14" t="s">
        <v>7</v>
      </c>
      <c r="G48" s="35">
        <v>8303</v>
      </c>
      <c r="H48" s="28">
        <v>12715</v>
      </c>
      <c r="I48" s="28">
        <v>12715</v>
      </c>
    </row>
    <row r="49" spans="1:9" ht="101.25" x14ac:dyDescent="0.3">
      <c r="A49" s="30" t="s">
        <v>65</v>
      </c>
      <c r="B49" s="14">
        <v>909</v>
      </c>
      <c r="C49" s="14" t="s">
        <v>23</v>
      </c>
      <c r="D49" s="14" t="s">
        <v>32</v>
      </c>
      <c r="E49" s="13" t="s">
        <v>64</v>
      </c>
      <c r="F49" s="14"/>
      <c r="G49" s="35">
        <f>G50+G52</f>
        <v>23936</v>
      </c>
      <c r="H49" s="35">
        <f>H50+H52</f>
        <v>79870</v>
      </c>
      <c r="I49" s="35">
        <f>I50+I52</f>
        <v>79870</v>
      </c>
    </row>
    <row r="50" spans="1:9" ht="33" x14ac:dyDescent="0.25">
      <c r="A50" s="16" t="s">
        <v>12</v>
      </c>
      <c r="B50" s="14">
        <v>909</v>
      </c>
      <c r="C50" s="14" t="s">
        <v>23</v>
      </c>
      <c r="D50" s="14" t="s">
        <v>32</v>
      </c>
      <c r="E50" s="13" t="s">
        <v>64</v>
      </c>
      <c r="F50" s="14" t="s">
        <v>11</v>
      </c>
      <c r="G50" s="35">
        <f>G51</f>
        <v>15236</v>
      </c>
      <c r="H50" s="35">
        <f>H51</f>
        <v>79870</v>
      </c>
      <c r="I50" s="35">
        <f>I51</f>
        <v>79870</v>
      </c>
    </row>
    <row r="51" spans="1:9" ht="33" x14ac:dyDescent="0.25">
      <c r="A51" s="16" t="s">
        <v>10</v>
      </c>
      <c r="B51" s="14">
        <v>909</v>
      </c>
      <c r="C51" s="14" t="s">
        <v>23</v>
      </c>
      <c r="D51" s="14" t="s">
        <v>32</v>
      </c>
      <c r="E51" s="13" t="s">
        <v>64</v>
      </c>
      <c r="F51" s="14" t="s">
        <v>7</v>
      </c>
      <c r="G51" s="35">
        <v>15236</v>
      </c>
      <c r="H51" s="28">
        <v>79870</v>
      </c>
      <c r="I51" s="35">
        <v>79870</v>
      </c>
    </row>
    <row r="52" spans="1:9" ht="33" x14ac:dyDescent="0.25">
      <c r="A52" s="18" t="s">
        <v>62</v>
      </c>
      <c r="B52" s="14">
        <v>909</v>
      </c>
      <c r="C52" s="14" t="s">
        <v>23</v>
      </c>
      <c r="D52" s="14" t="s">
        <v>32</v>
      </c>
      <c r="E52" s="13" t="s">
        <v>64</v>
      </c>
      <c r="F52" s="14" t="s">
        <v>61</v>
      </c>
      <c r="G52" s="35">
        <f>G53</f>
        <v>8700</v>
      </c>
      <c r="H52" s="28"/>
      <c r="I52" s="11"/>
    </row>
    <row r="53" spans="1:9" x14ac:dyDescent="0.25">
      <c r="A53" s="18" t="s">
        <v>60</v>
      </c>
      <c r="B53" s="14">
        <v>909</v>
      </c>
      <c r="C53" s="14" t="s">
        <v>23</v>
      </c>
      <c r="D53" s="14" t="s">
        <v>32</v>
      </c>
      <c r="E53" s="13" t="s">
        <v>64</v>
      </c>
      <c r="F53" s="14" t="s">
        <v>58</v>
      </c>
      <c r="G53" s="35">
        <v>8700</v>
      </c>
      <c r="H53" s="28"/>
      <c r="I53" s="11"/>
    </row>
    <row r="54" spans="1:9" ht="49.5" x14ac:dyDescent="0.25">
      <c r="A54" s="30" t="s">
        <v>63</v>
      </c>
      <c r="B54" s="14">
        <v>909</v>
      </c>
      <c r="C54" s="14" t="s">
        <v>23</v>
      </c>
      <c r="D54" s="14" t="s">
        <v>32</v>
      </c>
      <c r="E54" s="14" t="s">
        <v>59</v>
      </c>
      <c r="F54" s="14"/>
      <c r="G54" s="35">
        <f>G55+G57</f>
        <v>43100</v>
      </c>
      <c r="H54" s="35">
        <f>H55+H57</f>
        <v>43100</v>
      </c>
      <c r="I54" s="35">
        <f>I55+I57</f>
        <v>43100</v>
      </c>
    </row>
    <row r="55" spans="1:9" ht="33" x14ac:dyDescent="0.25">
      <c r="A55" s="16" t="s">
        <v>12</v>
      </c>
      <c r="B55" s="14">
        <v>909</v>
      </c>
      <c r="C55" s="14" t="s">
        <v>23</v>
      </c>
      <c r="D55" s="14" t="s">
        <v>32</v>
      </c>
      <c r="E55" s="14" t="s">
        <v>59</v>
      </c>
      <c r="F55" s="14" t="s">
        <v>11</v>
      </c>
      <c r="G55" s="35">
        <f>G56</f>
        <v>43100</v>
      </c>
      <c r="H55" s="35">
        <f>H56</f>
        <v>43100</v>
      </c>
      <c r="I55" s="35">
        <f>I56</f>
        <v>43100</v>
      </c>
    </row>
    <row r="56" spans="1:9" ht="33" x14ac:dyDescent="0.25">
      <c r="A56" s="18" t="s">
        <v>10</v>
      </c>
      <c r="B56" s="14">
        <v>909</v>
      </c>
      <c r="C56" s="14" t="s">
        <v>23</v>
      </c>
      <c r="D56" s="14" t="s">
        <v>32</v>
      </c>
      <c r="E56" s="14" t="s">
        <v>59</v>
      </c>
      <c r="F56" s="14" t="s">
        <v>7</v>
      </c>
      <c r="G56" s="35">
        <v>43100</v>
      </c>
      <c r="H56" s="28">
        <v>43100</v>
      </c>
      <c r="I56" s="28">
        <v>43100</v>
      </c>
    </row>
    <row r="57" spans="1:9" ht="264" hidden="1" customHeight="1" x14ac:dyDescent="0.25">
      <c r="A57" s="18" t="s">
        <v>62</v>
      </c>
      <c r="B57" s="14">
        <v>909</v>
      </c>
      <c r="C57" s="14" t="s">
        <v>23</v>
      </c>
      <c r="D57" s="14" t="s">
        <v>32</v>
      </c>
      <c r="E57" s="13" t="s">
        <v>59</v>
      </c>
      <c r="F57" s="14" t="s">
        <v>61</v>
      </c>
      <c r="G57" s="28">
        <f>G58</f>
        <v>0</v>
      </c>
      <c r="H57" s="28"/>
    </row>
    <row r="58" spans="1:9" ht="280.5" hidden="1" customHeight="1" x14ac:dyDescent="0.25">
      <c r="A58" s="18" t="s">
        <v>60</v>
      </c>
      <c r="B58" s="14">
        <v>909</v>
      </c>
      <c r="C58" s="14" t="s">
        <v>23</v>
      </c>
      <c r="D58" s="14" t="s">
        <v>32</v>
      </c>
      <c r="E58" s="13" t="s">
        <v>59</v>
      </c>
      <c r="F58" s="14" t="s">
        <v>58</v>
      </c>
      <c r="G58" s="28"/>
      <c r="H58" s="28"/>
    </row>
    <row r="59" spans="1:9" ht="132" hidden="1" customHeight="1" x14ac:dyDescent="0.25">
      <c r="A59" s="44" t="s">
        <v>57</v>
      </c>
      <c r="B59" s="40">
        <f>B47</f>
        <v>909</v>
      </c>
      <c r="C59" s="40" t="s">
        <v>23</v>
      </c>
      <c r="D59" s="40" t="s">
        <v>32</v>
      </c>
      <c r="E59" s="43" t="s">
        <v>56</v>
      </c>
      <c r="F59" s="40"/>
      <c r="G59" s="37">
        <f>G60</f>
        <v>0</v>
      </c>
      <c r="H59" s="28"/>
    </row>
    <row r="60" spans="1:9" ht="115.5" hidden="1" customHeight="1" x14ac:dyDescent="0.25">
      <c r="A60" s="18" t="s">
        <v>15</v>
      </c>
      <c r="B60" s="14">
        <f>B48</f>
        <v>909</v>
      </c>
      <c r="C60" s="14" t="s">
        <v>23</v>
      </c>
      <c r="D60" s="14" t="s">
        <v>32</v>
      </c>
      <c r="E60" s="14" t="s">
        <v>55</v>
      </c>
      <c r="F60" s="14"/>
      <c r="G60" s="35">
        <f>G61</f>
        <v>0</v>
      </c>
      <c r="H60" s="28"/>
    </row>
    <row r="61" spans="1:9" ht="247.5" hidden="1" customHeight="1" x14ac:dyDescent="0.25">
      <c r="A61" s="18" t="s">
        <v>49</v>
      </c>
      <c r="B61" s="14">
        <f>B59</f>
        <v>909</v>
      </c>
      <c r="C61" s="14" t="s">
        <v>23</v>
      </c>
      <c r="D61" s="14" t="s">
        <v>32</v>
      </c>
      <c r="E61" s="14" t="s">
        <v>53</v>
      </c>
      <c r="F61" s="14"/>
      <c r="G61" s="35">
        <f>G62</f>
        <v>0</v>
      </c>
      <c r="H61" s="28"/>
    </row>
    <row r="62" spans="1:9" ht="264" hidden="1" customHeight="1" x14ac:dyDescent="0.25">
      <c r="A62" s="16" t="s">
        <v>54</v>
      </c>
      <c r="B62" s="14">
        <f>B60</f>
        <v>909</v>
      </c>
      <c r="C62" s="14" t="s">
        <v>23</v>
      </c>
      <c r="D62" s="14" t="s">
        <v>32</v>
      </c>
      <c r="E62" s="13" t="s">
        <v>53</v>
      </c>
      <c r="F62" s="14" t="s">
        <v>11</v>
      </c>
      <c r="G62" s="35">
        <f>G63</f>
        <v>0</v>
      </c>
      <c r="H62" s="28"/>
    </row>
    <row r="63" spans="1:9" ht="165" hidden="1" customHeight="1" x14ac:dyDescent="0.25">
      <c r="A63" s="16" t="s">
        <v>10</v>
      </c>
      <c r="B63" s="14">
        <f>B61</f>
        <v>909</v>
      </c>
      <c r="C63" s="14" t="s">
        <v>23</v>
      </c>
      <c r="D63" s="14" t="s">
        <v>32</v>
      </c>
      <c r="E63" s="13" t="s">
        <v>53</v>
      </c>
      <c r="F63" s="14" t="s">
        <v>7</v>
      </c>
      <c r="G63" s="35"/>
      <c r="H63" s="28"/>
    </row>
    <row r="64" spans="1:9" ht="33" x14ac:dyDescent="0.25">
      <c r="A64" s="42" t="s">
        <v>52</v>
      </c>
      <c r="B64" s="40">
        <v>909</v>
      </c>
      <c r="C64" s="40" t="s">
        <v>23</v>
      </c>
      <c r="D64" s="40" t="s">
        <v>32</v>
      </c>
      <c r="E64" s="40" t="s">
        <v>51</v>
      </c>
      <c r="F64" s="40"/>
      <c r="G64" s="37">
        <f>G65+G69</f>
        <v>74895</v>
      </c>
      <c r="H64" s="37">
        <f>H65+H69</f>
        <v>105634</v>
      </c>
      <c r="I64" s="37">
        <f>I65+I69</f>
        <v>105634</v>
      </c>
    </row>
    <row r="65" spans="1:9" x14ac:dyDescent="0.25">
      <c r="A65" s="18" t="s">
        <v>15</v>
      </c>
      <c r="B65" s="14" t="s">
        <v>37</v>
      </c>
      <c r="C65" s="14" t="s">
        <v>23</v>
      </c>
      <c r="D65" s="14" t="s">
        <v>32</v>
      </c>
      <c r="E65" s="14" t="s">
        <v>50</v>
      </c>
      <c r="F65" s="14"/>
      <c r="G65" s="35">
        <f>G66</f>
        <v>22530</v>
      </c>
      <c r="H65" s="35">
        <f>H66</f>
        <v>54084</v>
      </c>
      <c r="I65" s="35">
        <f>I66</f>
        <v>54084</v>
      </c>
    </row>
    <row r="66" spans="1:9" x14ac:dyDescent="0.25">
      <c r="A66" s="18" t="s">
        <v>49</v>
      </c>
      <c r="B66" s="14">
        <f>B64</f>
        <v>909</v>
      </c>
      <c r="C66" s="14" t="s">
        <v>23</v>
      </c>
      <c r="D66" s="14" t="s">
        <v>32</v>
      </c>
      <c r="E66" s="14" t="s">
        <v>48</v>
      </c>
      <c r="F66" s="14"/>
      <c r="G66" s="35">
        <f>G67</f>
        <v>22530</v>
      </c>
      <c r="H66" s="35">
        <f>H67</f>
        <v>54084</v>
      </c>
      <c r="I66" s="35">
        <f>I67</f>
        <v>54084</v>
      </c>
    </row>
    <row r="67" spans="1:9" ht="33" x14ac:dyDescent="0.25">
      <c r="A67" s="16" t="s">
        <v>12</v>
      </c>
      <c r="B67" s="14" t="str">
        <f>B65</f>
        <v>909</v>
      </c>
      <c r="C67" s="14" t="s">
        <v>23</v>
      </c>
      <c r="D67" s="14" t="s">
        <v>32</v>
      </c>
      <c r="E67" s="14" t="s">
        <v>48</v>
      </c>
      <c r="F67" s="14" t="s">
        <v>11</v>
      </c>
      <c r="G67" s="35">
        <f>G68</f>
        <v>22530</v>
      </c>
      <c r="H67" s="35">
        <f>H68</f>
        <v>54084</v>
      </c>
      <c r="I67" s="35">
        <f>I68</f>
        <v>54084</v>
      </c>
    </row>
    <row r="68" spans="1:9" ht="33" x14ac:dyDescent="0.25">
      <c r="A68" s="18" t="s">
        <v>10</v>
      </c>
      <c r="B68" s="14">
        <f>B66</f>
        <v>909</v>
      </c>
      <c r="C68" s="14" t="s">
        <v>23</v>
      </c>
      <c r="D68" s="14" t="s">
        <v>32</v>
      </c>
      <c r="E68" s="14" t="s">
        <v>48</v>
      </c>
      <c r="F68" s="14" t="s">
        <v>7</v>
      </c>
      <c r="G68" s="35">
        <v>22530</v>
      </c>
      <c r="H68" s="35">
        <v>54084</v>
      </c>
      <c r="I68" s="35">
        <v>54084</v>
      </c>
    </row>
    <row r="69" spans="1:9" x14ac:dyDescent="0.25">
      <c r="A69" s="18" t="s">
        <v>38</v>
      </c>
      <c r="B69" s="14" t="str">
        <f>B67</f>
        <v>909</v>
      </c>
      <c r="C69" s="14" t="s">
        <v>23</v>
      </c>
      <c r="D69" s="14" t="s">
        <v>32</v>
      </c>
      <c r="E69" s="14" t="s">
        <v>47</v>
      </c>
      <c r="F69" s="14"/>
      <c r="G69" s="35">
        <f>G70</f>
        <v>52365</v>
      </c>
      <c r="H69" s="35">
        <f>H70</f>
        <v>51550</v>
      </c>
      <c r="I69" s="35">
        <f>I70</f>
        <v>51550</v>
      </c>
    </row>
    <row r="70" spans="1:9" ht="33" x14ac:dyDescent="0.25">
      <c r="A70" s="18" t="s">
        <v>35</v>
      </c>
      <c r="B70" s="14">
        <f>B68</f>
        <v>909</v>
      </c>
      <c r="C70" s="14" t="s">
        <v>23</v>
      </c>
      <c r="D70" s="14" t="s">
        <v>32</v>
      </c>
      <c r="E70" s="14" t="s">
        <v>41</v>
      </c>
      <c r="F70" s="14"/>
      <c r="G70" s="35">
        <f>G71+G73+G75</f>
        <v>52365</v>
      </c>
      <c r="H70" s="35">
        <v>51550</v>
      </c>
      <c r="I70" s="35">
        <v>51550</v>
      </c>
    </row>
    <row r="71" spans="1:9" ht="66" x14ac:dyDescent="0.25">
      <c r="A71" s="16" t="s">
        <v>46</v>
      </c>
      <c r="B71" s="14" t="str">
        <f>B69</f>
        <v>909</v>
      </c>
      <c r="C71" s="14" t="s">
        <v>23</v>
      </c>
      <c r="D71" s="14" t="s">
        <v>32</v>
      </c>
      <c r="E71" s="14" t="s">
        <v>41</v>
      </c>
      <c r="F71" s="14" t="s">
        <v>45</v>
      </c>
      <c r="G71" s="35">
        <f>G72</f>
        <v>16498</v>
      </c>
      <c r="H71" s="35">
        <f>H72</f>
        <v>15284</v>
      </c>
      <c r="I71" s="35">
        <f>I72</f>
        <v>15284</v>
      </c>
    </row>
    <row r="72" spans="1:9" x14ac:dyDescent="0.25">
      <c r="A72" s="18" t="s">
        <v>44</v>
      </c>
      <c r="B72" s="14">
        <f>B70</f>
        <v>909</v>
      </c>
      <c r="C72" s="14" t="s">
        <v>23</v>
      </c>
      <c r="D72" s="14" t="s">
        <v>32</v>
      </c>
      <c r="E72" s="14" t="s">
        <v>41</v>
      </c>
      <c r="F72" s="14" t="s">
        <v>43</v>
      </c>
      <c r="G72" s="35">
        <v>16498</v>
      </c>
      <c r="H72" s="35">
        <v>15284</v>
      </c>
      <c r="I72" s="35">
        <v>15284</v>
      </c>
    </row>
    <row r="73" spans="1:9" ht="33" x14ac:dyDescent="0.25">
      <c r="A73" s="16" t="s">
        <v>12</v>
      </c>
      <c r="B73" s="14" t="str">
        <f>B71</f>
        <v>909</v>
      </c>
      <c r="C73" s="14" t="s">
        <v>23</v>
      </c>
      <c r="D73" s="14" t="s">
        <v>32</v>
      </c>
      <c r="E73" s="14" t="s">
        <v>41</v>
      </c>
      <c r="F73" s="14" t="s">
        <v>11</v>
      </c>
      <c r="G73" s="35">
        <f>G74</f>
        <v>35827</v>
      </c>
      <c r="H73" s="35">
        <f>H74</f>
        <v>36226</v>
      </c>
      <c r="I73" s="35">
        <f>I74</f>
        <v>36226</v>
      </c>
    </row>
    <row r="74" spans="1:9" ht="33" x14ac:dyDescent="0.25">
      <c r="A74" s="18" t="s">
        <v>10</v>
      </c>
      <c r="B74" s="14">
        <f>B72</f>
        <v>909</v>
      </c>
      <c r="C74" s="14" t="s">
        <v>23</v>
      </c>
      <c r="D74" s="14" t="s">
        <v>32</v>
      </c>
      <c r="E74" s="14" t="s">
        <v>41</v>
      </c>
      <c r="F74" s="14" t="s">
        <v>7</v>
      </c>
      <c r="G74" s="35">
        <f>23320+7028+5479</f>
        <v>35827</v>
      </c>
      <c r="H74" s="35">
        <v>36226</v>
      </c>
      <c r="I74" s="35">
        <v>36226</v>
      </c>
    </row>
    <row r="75" spans="1:9" x14ac:dyDescent="0.25">
      <c r="A75" s="18" t="s">
        <v>4</v>
      </c>
      <c r="B75" s="14" t="str">
        <f>B73</f>
        <v>909</v>
      </c>
      <c r="C75" s="14" t="s">
        <v>23</v>
      </c>
      <c r="D75" s="14" t="s">
        <v>32</v>
      </c>
      <c r="E75" s="14" t="s">
        <v>41</v>
      </c>
      <c r="F75" s="14" t="s">
        <v>34</v>
      </c>
      <c r="G75" s="28">
        <f>G76</f>
        <v>40</v>
      </c>
      <c r="H75" s="28">
        <f>H76</f>
        <v>40</v>
      </c>
      <c r="I75" s="35">
        <f>I76</f>
        <v>40</v>
      </c>
    </row>
    <row r="76" spans="1:9" x14ac:dyDescent="0.25">
      <c r="A76" s="18" t="s">
        <v>42</v>
      </c>
      <c r="B76" s="14">
        <f>B74</f>
        <v>909</v>
      </c>
      <c r="C76" s="14" t="s">
        <v>23</v>
      </c>
      <c r="D76" s="14" t="s">
        <v>32</v>
      </c>
      <c r="E76" s="14" t="s">
        <v>41</v>
      </c>
      <c r="F76" s="14" t="s">
        <v>30</v>
      </c>
      <c r="G76" s="35">
        <v>40</v>
      </c>
      <c r="H76" s="35">
        <v>40</v>
      </c>
      <c r="I76" s="35">
        <v>40</v>
      </c>
    </row>
    <row r="77" spans="1:9" x14ac:dyDescent="0.25">
      <c r="A77" s="41" t="s">
        <v>40</v>
      </c>
      <c r="B77" s="40" t="str">
        <f>B75</f>
        <v>909</v>
      </c>
      <c r="C77" s="40" t="s">
        <v>23</v>
      </c>
      <c r="D77" s="40" t="s">
        <v>32</v>
      </c>
      <c r="E77" s="40" t="s">
        <v>39</v>
      </c>
      <c r="F77" s="40"/>
      <c r="G77" s="37">
        <f>G78</f>
        <v>1200</v>
      </c>
      <c r="H77" s="37">
        <f>H78</f>
        <v>1200</v>
      </c>
      <c r="I77" s="37">
        <f>I78</f>
        <v>1200</v>
      </c>
    </row>
    <row r="78" spans="1:9" x14ac:dyDescent="0.25">
      <c r="A78" s="18" t="s">
        <v>38</v>
      </c>
      <c r="B78" s="14" t="s">
        <v>37</v>
      </c>
      <c r="C78" s="14" t="s">
        <v>23</v>
      </c>
      <c r="D78" s="14" t="s">
        <v>32</v>
      </c>
      <c r="E78" s="14" t="s">
        <v>36</v>
      </c>
      <c r="F78" s="14"/>
      <c r="G78" s="35">
        <f>G79</f>
        <v>1200</v>
      </c>
      <c r="H78" s="35">
        <f>H79</f>
        <v>1200</v>
      </c>
      <c r="I78" s="35">
        <f>I79</f>
        <v>1200</v>
      </c>
    </row>
    <row r="79" spans="1:9" ht="33" x14ac:dyDescent="0.25">
      <c r="A79" s="18" t="s">
        <v>35</v>
      </c>
      <c r="B79" s="14">
        <f>B76</f>
        <v>909</v>
      </c>
      <c r="C79" s="14" t="s">
        <v>23</v>
      </c>
      <c r="D79" s="14" t="s">
        <v>32</v>
      </c>
      <c r="E79" s="14" t="s">
        <v>31</v>
      </c>
      <c r="F79" s="14"/>
      <c r="G79" s="35">
        <f>G80</f>
        <v>1200</v>
      </c>
      <c r="H79" s="35">
        <f>H80</f>
        <v>1200</v>
      </c>
      <c r="I79" s="35">
        <f>I80</f>
        <v>1200</v>
      </c>
    </row>
    <row r="80" spans="1:9" x14ac:dyDescent="0.25">
      <c r="A80" s="18" t="s">
        <v>4</v>
      </c>
      <c r="B80" s="14" t="str">
        <f>B77</f>
        <v>909</v>
      </c>
      <c r="C80" s="14" t="s">
        <v>23</v>
      </c>
      <c r="D80" s="14" t="s">
        <v>32</v>
      </c>
      <c r="E80" s="14" t="s">
        <v>31</v>
      </c>
      <c r="F80" s="14" t="s">
        <v>34</v>
      </c>
      <c r="G80" s="35">
        <f>G81</f>
        <v>1200</v>
      </c>
      <c r="H80" s="35">
        <f>H81</f>
        <v>1200</v>
      </c>
      <c r="I80" s="35">
        <f>I81</f>
        <v>1200</v>
      </c>
    </row>
    <row r="81" spans="1:9" x14ac:dyDescent="0.25">
      <c r="A81" s="39" t="s">
        <v>33</v>
      </c>
      <c r="B81" s="14" t="str">
        <f>B78</f>
        <v>909</v>
      </c>
      <c r="C81" s="14" t="s">
        <v>23</v>
      </c>
      <c r="D81" s="14" t="s">
        <v>32</v>
      </c>
      <c r="E81" s="14" t="s">
        <v>31</v>
      </c>
      <c r="F81" s="14" t="s">
        <v>30</v>
      </c>
      <c r="G81" s="35">
        <v>1200</v>
      </c>
      <c r="H81" s="35">
        <v>1200</v>
      </c>
      <c r="I81" s="35">
        <v>1200</v>
      </c>
    </row>
    <row r="82" spans="1:9" ht="264.75" hidden="1" customHeight="1" x14ac:dyDescent="0.3">
      <c r="A82" s="24" t="s">
        <v>29</v>
      </c>
      <c r="B82" s="38">
        <v>909</v>
      </c>
      <c r="C82" s="22" t="s">
        <v>23</v>
      </c>
      <c r="D82" s="22" t="s">
        <v>22</v>
      </c>
      <c r="E82" s="22"/>
      <c r="F82" s="38"/>
      <c r="G82" s="37">
        <f>G83</f>
        <v>0</v>
      </c>
      <c r="H82" s="37"/>
    </row>
    <row r="83" spans="1:9" ht="56.25" hidden="1" customHeight="1" x14ac:dyDescent="0.25">
      <c r="A83" s="36" t="s">
        <v>28</v>
      </c>
      <c r="B83" s="35">
        <v>909</v>
      </c>
      <c r="C83" s="14" t="s">
        <v>23</v>
      </c>
      <c r="D83" s="14" t="s">
        <v>22</v>
      </c>
      <c r="E83" s="14" t="s">
        <v>18</v>
      </c>
      <c r="F83" s="35"/>
      <c r="G83" s="35">
        <f>G84</f>
        <v>0</v>
      </c>
      <c r="H83" s="35"/>
    </row>
    <row r="84" spans="1:9" ht="49.5" hidden="1" x14ac:dyDescent="0.25">
      <c r="A84" s="36" t="s">
        <v>27</v>
      </c>
      <c r="B84" s="35">
        <f>B82</f>
        <v>909</v>
      </c>
      <c r="C84" s="14" t="s">
        <v>23</v>
      </c>
      <c r="D84" s="14" t="s">
        <v>22</v>
      </c>
      <c r="E84" s="14" t="s">
        <v>26</v>
      </c>
      <c r="F84" s="35"/>
      <c r="G84" s="35">
        <f>G85</f>
        <v>0</v>
      </c>
      <c r="H84" s="35"/>
    </row>
    <row r="85" spans="1:9" hidden="1" x14ac:dyDescent="0.25">
      <c r="A85" s="18" t="s">
        <v>15</v>
      </c>
      <c r="B85" s="14">
        <f>B83</f>
        <v>909</v>
      </c>
      <c r="C85" s="14" t="s">
        <v>23</v>
      </c>
      <c r="D85" s="14" t="s">
        <v>22</v>
      </c>
      <c r="E85" s="14" t="s">
        <v>25</v>
      </c>
      <c r="F85" s="14"/>
      <c r="G85" s="35">
        <f>G86</f>
        <v>0</v>
      </c>
      <c r="H85" s="35"/>
    </row>
    <row r="86" spans="1:9" hidden="1" x14ac:dyDescent="0.25">
      <c r="A86" s="18" t="s">
        <v>24</v>
      </c>
      <c r="B86" s="14">
        <f>B84</f>
        <v>909</v>
      </c>
      <c r="C86" s="14" t="s">
        <v>23</v>
      </c>
      <c r="D86" s="14" t="s">
        <v>22</v>
      </c>
      <c r="E86" s="14" t="s">
        <v>21</v>
      </c>
      <c r="F86" s="14"/>
      <c r="G86" s="35">
        <f>G87</f>
        <v>0</v>
      </c>
      <c r="H86" s="35"/>
    </row>
    <row r="87" spans="1:9" ht="33" hidden="1" x14ac:dyDescent="0.25">
      <c r="A87" s="16" t="s">
        <v>12</v>
      </c>
      <c r="B87" s="35">
        <f>B85</f>
        <v>909</v>
      </c>
      <c r="C87" s="14" t="s">
        <v>23</v>
      </c>
      <c r="D87" s="14" t="s">
        <v>22</v>
      </c>
      <c r="E87" s="14" t="s">
        <v>21</v>
      </c>
      <c r="F87" s="14" t="s">
        <v>11</v>
      </c>
      <c r="G87" s="35">
        <f>G88</f>
        <v>0</v>
      </c>
      <c r="H87" s="35"/>
    </row>
    <row r="88" spans="1:9" ht="33" hidden="1" x14ac:dyDescent="0.25">
      <c r="A88" s="18" t="s">
        <v>10</v>
      </c>
      <c r="B88" s="35">
        <f>B86</f>
        <v>909</v>
      </c>
      <c r="C88" s="14" t="s">
        <v>23</v>
      </c>
      <c r="D88" s="14" t="s">
        <v>22</v>
      </c>
      <c r="E88" s="14" t="s">
        <v>21</v>
      </c>
      <c r="F88" s="14" t="s">
        <v>7</v>
      </c>
      <c r="G88" s="35"/>
      <c r="H88" s="35"/>
    </row>
    <row r="89" spans="1:9" ht="18.75" x14ac:dyDescent="0.3">
      <c r="A89" s="34" t="s">
        <v>20</v>
      </c>
      <c r="B89" s="33">
        <v>909</v>
      </c>
      <c r="C89" s="33" t="s">
        <v>9</v>
      </c>
      <c r="D89" s="33" t="s">
        <v>1</v>
      </c>
      <c r="E89" s="33"/>
      <c r="F89" s="33"/>
      <c r="G89" s="32">
        <f>G90</f>
        <v>846</v>
      </c>
      <c r="H89" s="32">
        <f>H90</f>
        <v>846</v>
      </c>
      <c r="I89" s="32">
        <f>I90</f>
        <v>846</v>
      </c>
    </row>
    <row r="90" spans="1:9" ht="50.25" x14ac:dyDescent="0.3">
      <c r="A90" s="29" t="s">
        <v>19</v>
      </c>
      <c r="B90" s="28">
        <f>B87</f>
        <v>909</v>
      </c>
      <c r="C90" s="26" t="s">
        <v>9</v>
      </c>
      <c r="D90" s="26" t="s">
        <v>1</v>
      </c>
      <c r="E90" s="27" t="s">
        <v>18</v>
      </c>
      <c r="F90" s="31"/>
      <c r="G90" s="25">
        <f>G91</f>
        <v>846</v>
      </c>
      <c r="H90" s="25">
        <f>H91</f>
        <v>846</v>
      </c>
      <c r="I90" s="25">
        <f>I91</f>
        <v>846</v>
      </c>
    </row>
    <row r="91" spans="1:9" ht="33" x14ac:dyDescent="0.25">
      <c r="A91" s="29" t="s">
        <v>17</v>
      </c>
      <c r="B91" s="28">
        <f>B88</f>
        <v>909</v>
      </c>
      <c r="C91" s="26" t="s">
        <v>9</v>
      </c>
      <c r="D91" s="26" t="s">
        <v>1</v>
      </c>
      <c r="E91" s="27" t="s">
        <v>16</v>
      </c>
      <c r="F91" s="26"/>
      <c r="G91" s="25">
        <f>G92</f>
        <v>846</v>
      </c>
      <c r="H91" s="25">
        <f>H92</f>
        <v>846</v>
      </c>
      <c r="I91" s="25">
        <f>I92</f>
        <v>846</v>
      </c>
    </row>
    <row r="92" spans="1:9" x14ac:dyDescent="0.25">
      <c r="A92" s="29" t="s">
        <v>15</v>
      </c>
      <c r="B92" s="26">
        <f>B89</f>
        <v>909</v>
      </c>
      <c r="C92" s="26" t="s">
        <v>9</v>
      </c>
      <c r="D92" s="26" t="s">
        <v>1</v>
      </c>
      <c r="E92" s="26" t="s">
        <v>14</v>
      </c>
      <c r="F92" s="26"/>
      <c r="G92" s="25">
        <f>G93</f>
        <v>846</v>
      </c>
      <c r="H92" s="25">
        <f>H93</f>
        <v>846</v>
      </c>
      <c r="I92" s="25">
        <f>I93</f>
        <v>846</v>
      </c>
    </row>
    <row r="93" spans="1:9" x14ac:dyDescent="0.25">
      <c r="A93" s="29" t="s">
        <v>13</v>
      </c>
      <c r="B93" s="26">
        <f>B91</f>
        <v>909</v>
      </c>
      <c r="C93" s="26" t="s">
        <v>9</v>
      </c>
      <c r="D93" s="26" t="s">
        <v>1</v>
      </c>
      <c r="E93" s="26" t="s">
        <v>8</v>
      </c>
      <c r="F93" s="26"/>
      <c r="G93" s="25">
        <f>G94</f>
        <v>846</v>
      </c>
      <c r="H93" s="25">
        <f>H94</f>
        <v>846</v>
      </c>
      <c r="I93" s="25">
        <f>I94</f>
        <v>846</v>
      </c>
    </row>
    <row r="94" spans="1:9" ht="33" x14ac:dyDescent="0.25">
      <c r="A94" s="30" t="s">
        <v>12</v>
      </c>
      <c r="B94" s="28">
        <f>B92</f>
        <v>909</v>
      </c>
      <c r="C94" s="26" t="s">
        <v>9</v>
      </c>
      <c r="D94" s="26" t="s">
        <v>1</v>
      </c>
      <c r="E94" s="27" t="s">
        <v>8</v>
      </c>
      <c r="F94" s="26" t="s">
        <v>11</v>
      </c>
      <c r="G94" s="25">
        <f>G95</f>
        <v>846</v>
      </c>
      <c r="H94" s="25">
        <f>H95</f>
        <v>846</v>
      </c>
      <c r="I94" s="25">
        <f>I95</f>
        <v>846</v>
      </c>
    </row>
    <row r="95" spans="1:9" ht="33" x14ac:dyDescent="0.25">
      <c r="A95" s="29" t="s">
        <v>10</v>
      </c>
      <c r="B95" s="28">
        <f>B93</f>
        <v>909</v>
      </c>
      <c r="C95" s="26" t="s">
        <v>9</v>
      </c>
      <c r="D95" s="26" t="s">
        <v>1</v>
      </c>
      <c r="E95" s="27" t="s">
        <v>8</v>
      </c>
      <c r="F95" s="26" t="s">
        <v>7</v>
      </c>
      <c r="G95" s="25">
        <v>846</v>
      </c>
      <c r="H95" s="25">
        <v>846</v>
      </c>
      <c r="I95" s="25">
        <v>846</v>
      </c>
    </row>
    <row r="96" spans="1:9" ht="18.75" hidden="1" x14ac:dyDescent="0.3">
      <c r="A96" s="24" t="s">
        <v>6</v>
      </c>
      <c r="B96" s="23">
        <v>909</v>
      </c>
      <c r="C96" s="22" t="s">
        <v>2</v>
      </c>
      <c r="D96" s="22" t="s">
        <v>1</v>
      </c>
      <c r="E96" s="21"/>
      <c r="F96" s="19"/>
      <c r="G96" s="11"/>
      <c r="H96" s="11"/>
    </row>
    <row r="97" spans="1:10" ht="18.75" hidden="1" x14ac:dyDescent="0.3">
      <c r="A97" s="24"/>
      <c r="B97" s="23"/>
      <c r="C97" s="22"/>
      <c r="D97" s="22"/>
      <c r="E97" s="21"/>
      <c r="F97" s="19"/>
      <c r="G97" s="11"/>
      <c r="H97" s="11"/>
    </row>
    <row r="98" spans="1:10" ht="49.5" hidden="1" x14ac:dyDescent="0.25">
      <c r="A98" s="20" t="s">
        <v>5</v>
      </c>
      <c r="B98" s="15">
        <v>909</v>
      </c>
      <c r="C98" s="17" t="s">
        <v>2</v>
      </c>
      <c r="D98" s="14" t="s">
        <v>1</v>
      </c>
      <c r="E98" s="13" t="s">
        <v>0</v>
      </c>
      <c r="F98" s="19"/>
      <c r="G98" s="11"/>
      <c r="H98" s="11"/>
    </row>
    <row r="99" spans="1:10" hidden="1" x14ac:dyDescent="0.25">
      <c r="A99" s="18" t="s">
        <v>4</v>
      </c>
      <c r="B99" s="15">
        <v>909</v>
      </c>
      <c r="C99" s="17" t="s">
        <v>2</v>
      </c>
      <c r="D99" s="14" t="s">
        <v>1</v>
      </c>
      <c r="E99" s="13" t="s">
        <v>0</v>
      </c>
      <c r="F99" s="12">
        <v>800</v>
      </c>
      <c r="G99" s="11"/>
      <c r="H99" s="11"/>
    </row>
    <row r="100" spans="1:10" ht="6.75" hidden="1" customHeight="1" x14ac:dyDescent="0.25">
      <c r="A100" s="16" t="s">
        <v>3</v>
      </c>
      <c r="B100" s="15">
        <v>909</v>
      </c>
      <c r="C100" s="15" t="s">
        <v>2</v>
      </c>
      <c r="D100" s="14" t="s">
        <v>1</v>
      </c>
      <c r="E100" s="13" t="s">
        <v>0</v>
      </c>
      <c r="F100" s="12">
        <v>810</v>
      </c>
      <c r="G100" s="11"/>
      <c r="H100" s="11"/>
    </row>
    <row r="104" spans="1:10" ht="18.75" x14ac:dyDescent="0.25">
      <c r="A104" s="10"/>
      <c r="B104" s="9"/>
      <c r="C104" s="7"/>
      <c r="D104" s="7"/>
      <c r="E104" s="8"/>
      <c r="F104" s="7"/>
      <c r="G104" s="6"/>
      <c r="H104" s="6"/>
    </row>
    <row r="110" spans="1:10" s="4" customFormat="1" x14ac:dyDescent="0.2">
      <c r="A110" s="5"/>
      <c r="C110" s="2"/>
      <c r="D110" s="2"/>
      <c r="E110" s="3"/>
      <c r="F110" s="2"/>
      <c r="G110" s="1"/>
      <c r="H110" s="1"/>
      <c r="I110" s="1"/>
      <c r="J110" s="1"/>
    </row>
  </sheetData>
  <mergeCells count="3">
    <mergeCell ref="G104:H104"/>
    <mergeCell ref="A1:H1"/>
    <mergeCell ref="A2:I2"/>
  </mergeCells>
  <pageMargins left="0.39370078740157483" right="0.15748031496062992" top="0.35433070866141736" bottom="0.31496062992125984" header="0.19685039370078741" footer="0"/>
  <pageSetup paperSize="9" scale="63" fitToHeight="0" orientation="portrait" r:id="rId1"/>
  <headerFooter differentFirst="1" alignWithMargins="0">
    <oddHeader>&amp;C&amp;12&amp;P</oddHeader>
  </headerFooter>
  <rowBreaks count="1" manualBreakCount="1">
    <brk id="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Вера Юрьевна</dc:creator>
  <cp:lastModifiedBy>Игнатьева Вера Юрьевна</cp:lastModifiedBy>
  <cp:lastPrinted>2021-09-09T04:58:25Z</cp:lastPrinted>
  <dcterms:created xsi:type="dcterms:W3CDTF">2021-09-09T04:58:14Z</dcterms:created>
  <dcterms:modified xsi:type="dcterms:W3CDTF">2021-09-09T04:59:41Z</dcterms:modified>
</cp:coreProperties>
</file>